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0" yWindow="0" windowWidth="20400" windowHeight="7050"/>
  </bookViews>
  <sheets>
    <sheet name="Форма 3" sheetId="1" r:id="rId1"/>
  </sheets>
  <definedNames>
    <definedName name="_xlnm.Print_Titles" localSheetId="0">'Форма 3'!$9:$13</definedName>
    <definedName name="_xlnm.Print_Area" localSheetId="0">'Форма 3'!$A$1:$S$31</definedName>
  </definedNames>
  <calcPr calcId="145621"/>
</workbook>
</file>

<file path=xl/calcChain.xml><?xml version="1.0" encoding="utf-8"?>
<calcChain xmlns="http://schemas.openxmlformats.org/spreadsheetml/2006/main">
  <c r="Q30" i="1" l="1"/>
  <c r="Q29" i="1" s="1"/>
  <c r="N30" i="1"/>
  <c r="J30" i="1"/>
  <c r="J29" i="1" s="1"/>
  <c r="G30" i="1"/>
  <c r="G29" i="1" s="1"/>
  <c r="D30" i="1"/>
  <c r="D29" i="1" s="1"/>
  <c r="S29" i="1"/>
  <c r="R29" i="1"/>
  <c r="P29" i="1"/>
  <c r="O29" i="1"/>
  <c r="N29" i="1"/>
  <c r="M29" i="1"/>
  <c r="L29" i="1"/>
  <c r="K29" i="1"/>
  <c r="I29" i="1"/>
  <c r="H29" i="1"/>
  <c r="F29" i="1"/>
  <c r="E29" i="1"/>
  <c r="C29" i="1"/>
  <c r="Q28" i="1"/>
  <c r="N28" i="1"/>
  <c r="J28" i="1"/>
  <c r="G28" i="1"/>
  <c r="D28" i="1"/>
  <c r="Q27" i="1"/>
  <c r="N27" i="1"/>
  <c r="J27" i="1"/>
  <c r="G27" i="1"/>
  <c r="D27" i="1"/>
  <c r="Q26" i="1"/>
  <c r="N26" i="1"/>
  <c r="J26" i="1"/>
  <c r="G26" i="1"/>
  <c r="D26" i="1"/>
  <c r="S25" i="1"/>
  <c r="R25" i="1"/>
  <c r="P25" i="1"/>
  <c r="O25" i="1"/>
  <c r="M25" i="1"/>
  <c r="L25" i="1"/>
  <c r="K25" i="1"/>
  <c r="I25" i="1"/>
  <c r="H25" i="1"/>
  <c r="F25" i="1"/>
  <c r="E25" i="1"/>
  <c r="C25" i="1"/>
  <c r="Q24" i="1"/>
  <c r="Q23" i="1" s="1"/>
  <c r="N24" i="1"/>
  <c r="J24" i="1"/>
  <c r="J23" i="1" s="1"/>
  <c r="G24" i="1"/>
  <c r="G23" i="1" s="1"/>
  <c r="D24" i="1"/>
  <c r="D23" i="1" s="1"/>
  <c r="S23" i="1"/>
  <c r="R23" i="1"/>
  <c r="P23" i="1"/>
  <c r="O23" i="1"/>
  <c r="N23" i="1"/>
  <c r="M23" i="1"/>
  <c r="L23" i="1"/>
  <c r="K23" i="1"/>
  <c r="I23" i="1"/>
  <c r="H23" i="1"/>
  <c r="F23" i="1"/>
  <c r="E23" i="1"/>
  <c r="C23" i="1"/>
  <c r="Q22" i="1"/>
  <c r="N22" i="1"/>
  <c r="J22" i="1"/>
  <c r="G22" i="1"/>
  <c r="D22" i="1"/>
  <c r="Q21" i="1"/>
  <c r="N21" i="1"/>
  <c r="J21" i="1"/>
  <c r="G21" i="1"/>
  <c r="D21" i="1"/>
  <c r="Q20" i="1"/>
  <c r="N20" i="1"/>
  <c r="J20" i="1"/>
  <c r="G20" i="1"/>
  <c r="D20" i="1"/>
  <c r="S19" i="1"/>
  <c r="R19" i="1"/>
  <c r="P19" i="1"/>
  <c r="O19" i="1"/>
  <c r="M19" i="1"/>
  <c r="L19" i="1"/>
  <c r="K19" i="1"/>
  <c r="I19" i="1"/>
  <c r="H19" i="1"/>
  <c r="F19" i="1"/>
  <c r="E19" i="1"/>
  <c r="C19" i="1"/>
  <c r="Q18" i="1"/>
  <c r="N18" i="1"/>
  <c r="J18" i="1"/>
  <c r="G18" i="1"/>
  <c r="D18" i="1"/>
  <c r="Q17" i="1"/>
  <c r="N17" i="1"/>
  <c r="J17" i="1"/>
  <c r="G17" i="1"/>
  <c r="D17" i="1"/>
  <c r="Q16" i="1"/>
  <c r="N16" i="1"/>
  <c r="J16" i="1"/>
  <c r="G16" i="1"/>
  <c r="D16" i="1"/>
  <c r="S15" i="1"/>
  <c r="R15" i="1"/>
  <c r="P15" i="1"/>
  <c r="O15" i="1"/>
  <c r="M15" i="1"/>
  <c r="L15" i="1"/>
  <c r="K15" i="1"/>
  <c r="I15" i="1"/>
  <c r="H15" i="1"/>
  <c r="F15" i="1"/>
  <c r="E15" i="1"/>
  <c r="C15" i="1"/>
  <c r="M14" i="1" l="1"/>
  <c r="J25" i="1"/>
  <c r="D19" i="1"/>
  <c r="L14" i="1"/>
  <c r="D15" i="1"/>
  <c r="N25" i="1"/>
  <c r="E14" i="1"/>
  <c r="I14" i="1"/>
  <c r="N15" i="1"/>
  <c r="P14" i="1"/>
  <c r="G15" i="1"/>
  <c r="G19" i="1"/>
  <c r="F14" i="1"/>
  <c r="K14" i="1"/>
  <c r="O14" i="1"/>
  <c r="Q25" i="1"/>
  <c r="H14" i="1"/>
  <c r="C14" i="1"/>
  <c r="R14" i="1"/>
  <c r="G25" i="1"/>
  <c r="D25" i="1"/>
  <c r="Q15" i="1"/>
  <c r="J15" i="1"/>
  <c r="Q19" i="1"/>
  <c r="N19" i="1"/>
  <c r="J19" i="1"/>
  <c r="S14" i="1"/>
  <c r="D14" i="1" l="1"/>
  <c r="N14" i="1"/>
  <c r="Q14" i="1"/>
  <c r="G14" i="1"/>
  <c r="J14" i="1"/>
</calcChain>
</file>

<file path=xl/sharedStrings.xml><?xml version="1.0" encoding="utf-8"?>
<sst xmlns="http://schemas.openxmlformats.org/spreadsheetml/2006/main" count="65" uniqueCount="36">
  <si>
    <t>План мероприятий по переселению граждан из аварийного жилищного фонда, признанного таковым до 1 января 2017 года</t>
  </si>
  <si>
    <t>№ п/п</t>
  </si>
  <si>
    <t>Наименование муниципального образования</t>
  </si>
  <si>
    <t>Количество расселяемых жилых помещений</t>
  </si>
  <si>
    <t>Расселяемая площадь жилых помещений</t>
  </si>
  <si>
    <t>Источники финансирования программы</t>
  </si>
  <si>
    <t>Справочно:
Расчетная сумма экономии бюджетных средств</t>
  </si>
  <si>
    <t>Справочно: 
Возмещение части стоимости жилых помещений</t>
  </si>
  <si>
    <t>в том числе:</t>
  </si>
  <si>
    <t>за счет средств Фонда</t>
  </si>
  <si>
    <t>за счет средств бюджета субъекта Российской Федерации</t>
  </si>
  <si>
    <t>за счет средств местного бюджета</t>
  </si>
  <si>
    <t>за счет переселения граждан по договору о развитии застроенной территории</t>
  </si>
  <si>
    <t>за счет  переселения граждан в свободный муниципальный жилищный фонд</t>
  </si>
  <si>
    <t>за счет средств иных лиц (инвестора по ДРЗТ)</t>
  </si>
  <si>
    <t>чел.</t>
  </si>
  <si>
    <t>ед.</t>
  </si>
  <si>
    <t>руб.</t>
  </si>
  <si>
    <t>Всего по этапу 2019 года</t>
  </si>
  <si>
    <t>Всего по этапу 2020 года</t>
  </si>
  <si>
    <t>Всего по этапу 2021 года</t>
  </si>
  <si>
    <t>Всего по этапу 2022 года</t>
  </si>
  <si>
    <t>Всего по этапу 2023 года</t>
  </si>
  <si>
    <t>кв. м</t>
  </si>
  <si>
    <t>всего</t>
  </si>
  <si>
    <t>Итого по Асиновскому муниципальному району</t>
  </si>
  <si>
    <t>Итого по Городу Томску</t>
  </si>
  <si>
    <t>Итого по Чаинскому муниципальному району</t>
  </si>
  <si>
    <t>Итого по Каргасокскому муниципальному району</t>
  </si>
  <si>
    <t>Итого по Томскому муниципальному району</t>
  </si>
  <si>
    <t>Всего по  программе переселения, в рамках которой предусмотрено финансирование за счет средств Фонда, в т.ч.:</t>
  </si>
  <si>
    <t xml:space="preserve">Приложение № 4                                                                                                          к распоряжению Администрации Томской области от 10.06.2022                  № 365-ра              </t>
  </si>
  <si>
    <t>Число жителей, плани-руемых  к переселению</t>
  </si>
  <si>
    <t>собствен-ность граждан</t>
  </si>
  <si>
    <t>муници-пальная собствен-ность</t>
  </si>
  <si>
    <t>за счет средств собствен-ников жилых помещений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</si>
</sst>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Times New Roman"/>
    </font>
    <font>
      <b/>
      <sz val="16"/>
      <color rgb="FF000000"/>
      <name val="PT Astra Serif"/>
      <family val="1"/>
      <charset val="204"/>
    </font>
    <font>
      <sz val="16"/>
      <color rgb="FF000000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2" borderId="0" xfId="0" applyFill="1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vertical="center" wrapText="1"/>
    </xf>
    <xf numFmtId="3" fontId="2" fillId="2" borderId="1" xfId="0" applyNumberFormat="1" applyFont="1" applyFill="1" applyBorder="1" applyAlignment="1">
      <alignment horizontal="right" vertical="center"/>
    </xf>
    <xf numFmtId="4" fontId="2" fillId="2" borderId="1" xfId="0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1"/>
  <sheetViews>
    <sheetView tabSelected="1" topLeftCell="A7" zoomScale="50" zoomScaleNormal="50" workbookViewId="0">
      <selection activeCell="S11" sqref="S11"/>
    </sheetView>
  </sheetViews>
  <sheetFormatPr defaultRowHeight="20.25" x14ac:dyDescent="0.3"/>
  <cols>
    <col min="1" max="1" width="4.7109375" style="9" customWidth="1"/>
    <col min="2" max="2" width="40.140625" style="10" customWidth="1"/>
    <col min="3" max="3" width="19.28515625" style="9" customWidth="1"/>
    <col min="4" max="4" width="15.85546875" style="9" customWidth="1"/>
    <col min="5" max="5" width="16.42578125" style="9" customWidth="1"/>
    <col min="6" max="6" width="16.5703125" style="9" customWidth="1"/>
    <col min="7" max="7" width="20.7109375" style="9" customWidth="1"/>
    <col min="8" max="8" width="18.42578125" style="9" customWidth="1"/>
    <col min="9" max="9" width="17.7109375" style="9" customWidth="1"/>
    <col min="10" max="11" width="25.85546875" style="9" customWidth="1"/>
    <col min="12" max="12" width="25.28515625" style="9" customWidth="1"/>
    <col min="13" max="14" width="23" style="9" customWidth="1"/>
    <col min="15" max="15" width="20.7109375" style="9" customWidth="1"/>
    <col min="16" max="16" width="22.7109375" style="9" customWidth="1"/>
    <col min="17" max="17" width="16.7109375" style="9" customWidth="1"/>
    <col min="18" max="19" width="18.140625" style="9" customWidth="1"/>
    <col min="20" max="16384" width="9.140625" style="9"/>
  </cols>
  <sheetData>
    <row r="1" spans="1:19" ht="18.75" customHeight="1" x14ac:dyDescent="0.3">
      <c r="B1" s="9"/>
      <c r="D1" s="10"/>
      <c r="O1" s="11" t="s">
        <v>31</v>
      </c>
      <c r="P1" s="11"/>
      <c r="Q1" s="11"/>
      <c r="R1" s="11"/>
      <c r="S1" s="11"/>
    </row>
    <row r="2" spans="1:19" ht="18.75" customHeight="1" x14ac:dyDescent="0.3">
      <c r="B2" s="9"/>
      <c r="D2" s="10"/>
      <c r="O2" s="11"/>
      <c r="P2" s="11"/>
      <c r="Q2" s="11"/>
      <c r="R2" s="11"/>
      <c r="S2" s="11"/>
    </row>
    <row r="3" spans="1:19" ht="18.75" customHeight="1" x14ac:dyDescent="0.3">
      <c r="B3" s="9"/>
      <c r="D3" s="10"/>
      <c r="O3" s="11"/>
      <c r="P3" s="11"/>
      <c r="Q3" s="11"/>
      <c r="R3" s="11"/>
      <c r="S3" s="11"/>
    </row>
    <row r="4" spans="1:19" ht="25.5" customHeight="1" x14ac:dyDescent="0.3">
      <c r="B4" s="9"/>
      <c r="D4" s="10"/>
      <c r="O4" s="11"/>
      <c r="P4" s="11"/>
      <c r="Q4" s="11"/>
      <c r="R4" s="11"/>
      <c r="S4" s="11"/>
    </row>
    <row r="7" spans="1:19" ht="20.25" customHeight="1" x14ac:dyDescent="0.3">
      <c r="A7" s="5"/>
      <c r="B7" s="8" t="s">
        <v>0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</row>
    <row r="9" spans="1:19" ht="60" customHeight="1" x14ac:dyDescent="0.3">
      <c r="A9" s="6" t="s">
        <v>1</v>
      </c>
      <c r="B9" s="6" t="s">
        <v>2</v>
      </c>
      <c r="C9" s="6" t="s">
        <v>32</v>
      </c>
      <c r="D9" s="6" t="s">
        <v>3</v>
      </c>
      <c r="E9" s="6"/>
      <c r="F9" s="6"/>
      <c r="G9" s="6" t="s">
        <v>4</v>
      </c>
      <c r="H9" s="6"/>
      <c r="I9" s="6"/>
      <c r="J9" s="6" t="s">
        <v>5</v>
      </c>
      <c r="K9" s="6"/>
      <c r="L9" s="6"/>
      <c r="M9" s="6"/>
      <c r="N9" s="6" t="s">
        <v>6</v>
      </c>
      <c r="O9" s="6"/>
      <c r="P9" s="6"/>
      <c r="Q9" s="6" t="s">
        <v>7</v>
      </c>
      <c r="R9" s="6"/>
      <c r="S9" s="6"/>
    </row>
    <row r="10" spans="1:19" ht="16.5" customHeight="1" x14ac:dyDescent="0.3">
      <c r="A10" s="6"/>
      <c r="B10" s="6"/>
      <c r="C10" s="6"/>
      <c r="D10" s="7" t="s">
        <v>24</v>
      </c>
      <c r="E10" s="7" t="s">
        <v>8</v>
      </c>
      <c r="F10" s="7"/>
      <c r="G10" s="7" t="s">
        <v>24</v>
      </c>
      <c r="H10" s="7" t="s">
        <v>8</v>
      </c>
      <c r="I10" s="7"/>
      <c r="J10" s="7" t="s">
        <v>24</v>
      </c>
      <c r="K10" s="7" t="s">
        <v>8</v>
      </c>
      <c r="L10" s="7"/>
      <c r="M10" s="7"/>
      <c r="N10" s="6" t="s">
        <v>24</v>
      </c>
      <c r="O10" s="6" t="s">
        <v>8</v>
      </c>
      <c r="P10" s="6"/>
      <c r="Q10" s="6" t="s">
        <v>24</v>
      </c>
      <c r="R10" s="6" t="s">
        <v>8</v>
      </c>
      <c r="S10" s="6"/>
    </row>
    <row r="11" spans="1:19" ht="149.25" customHeight="1" x14ac:dyDescent="0.3">
      <c r="A11" s="6"/>
      <c r="B11" s="6"/>
      <c r="C11" s="6"/>
      <c r="D11" s="7"/>
      <c r="E11" s="3" t="s">
        <v>33</v>
      </c>
      <c r="F11" s="3" t="s">
        <v>34</v>
      </c>
      <c r="G11" s="7"/>
      <c r="H11" s="3" t="s">
        <v>33</v>
      </c>
      <c r="I11" s="3" t="s">
        <v>34</v>
      </c>
      <c r="J11" s="7"/>
      <c r="K11" s="3" t="s">
        <v>9</v>
      </c>
      <c r="L11" s="3" t="s">
        <v>10</v>
      </c>
      <c r="M11" s="3" t="s">
        <v>11</v>
      </c>
      <c r="N11" s="6"/>
      <c r="O11" s="3" t="s">
        <v>12</v>
      </c>
      <c r="P11" s="3" t="s">
        <v>13</v>
      </c>
      <c r="Q11" s="6"/>
      <c r="R11" s="3" t="s">
        <v>35</v>
      </c>
      <c r="S11" s="3" t="s">
        <v>14</v>
      </c>
    </row>
    <row r="12" spans="1:19" ht="20.25" customHeight="1" x14ac:dyDescent="0.3">
      <c r="A12" s="6"/>
      <c r="B12" s="6"/>
      <c r="C12" s="4" t="s">
        <v>15</v>
      </c>
      <c r="D12" s="4" t="s">
        <v>16</v>
      </c>
      <c r="E12" s="4" t="s">
        <v>16</v>
      </c>
      <c r="F12" s="4" t="s">
        <v>16</v>
      </c>
      <c r="G12" s="4" t="s">
        <v>23</v>
      </c>
      <c r="H12" s="4" t="s">
        <v>23</v>
      </c>
      <c r="I12" s="4" t="s">
        <v>23</v>
      </c>
      <c r="J12" s="4" t="s">
        <v>17</v>
      </c>
      <c r="K12" s="4" t="s">
        <v>17</v>
      </c>
      <c r="L12" s="4" t="s">
        <v>17</v>
      </c>
      <c r="M12" s="4" t="s">
        <v>17</v>
      </c>
      <c r="N12" s="3" t="s">
        <v>17</v>
      </c>
      <c r="O12" s="4" t="s">
        <v>17</v>
      </c>
      <c r="P12" s="3" t="s">
        <v>17</v>
      </c>
      <c r="Q12" s="3" t="s">
        <v>17</v>
      </c>
      <c r="R12" s="3" t="s">
        <v>17</v>
      </c>
      <c r="S12" s="3" t="s">
        <v>17</v>
      </c>
    </row>
    <row r="13" spans="1:19" ht="20.25" customHeight="1" x14ac:dyDescent="0.3">
      <c r="A13" s="4">
        <v>1</v>
      </c>
      <c r="B13" s="3">
        <v>2</v>
      </c>
      <c r="C13" s="4">
        <v>3</v>
      </c>
      <c r="D13" s="4">
        <v>4</v>
      </c>
      <c r="E13" s="4">
        <v>5</v>
      </c>
      <c r="F13" s="4">
        <v>6</v>
      </c>
      <c r="G13" s="4">
        <v>7</v>
      </c>
      <c r="H13" s="4">
        <v>8</v>
      </c>
      <c r="I13" s="4">
        <v>9</v>
      </c>
      <c r="J13" s="4">
        <v>10</v>
      </c>
      <c r="K13" s="4">
        <v>11</v>
      </c>
      <c r="L13" s="4">
        <v>12</v>
      </c>
      <c r="M13" s="4">
        <v>13</v>
      </c>
      <c r="N13" s="3">
        <v>14</v>
      </c>
      <c r="O13" s="4">
        <v>15</v>
      </c>
      <c r="P13" s="3">
        <v>16</v>
      </c>
      <c r="Q13" s="3">
        <v>17</v>
      </c>
      <c r="R13" s="3">
        <v>18</v>
      </c>
      <c r="S13" s="3">
        <v>19</v>
      </c>
    </row>
    <row r="14" spans="1:19" ht="123" customHeight="1" x14ac:dyDescent="0.3">
      <c r="A14" s="1"/>
      <c r="B14" s="2" t="s">
        <v>30</v>
      </c>
      <c r="C14" s="12">
        <f t="shared" ref="C14:S14" si="0">SUM(C15,C19,C23,C25,C29)</f>
        <v>8669</v>
      </c>
      <c r="D14" s="12">
        <f t="shared" si="0"/>
        <v>3441</v>
      </c>
      <c r="E14" s="12">
        <f t="shared" si="0"/>
        <v>2157</v>
      </c>
      <c r="F14" s="12">
        <f t="shared" si="0"/>
        <v>1284</v>
      </c>
      <c r="G14" s="13">
        <f t="shared" si="0"/>
        <v>126108.78</v>
      </c>
      <c r="H14" s="13">
        <f t="shared" si="0"/>
        <v>80214.66</v>
      </c>
      <c r="I14" s="13">
        <f t="shared" si="0"/>
        <v>45894.12</v>
      </c>
      <c r="J14" s="13">
        <f t="shared" si="0"/>
        <v>8384917961.6299992</v>
      </c>
      <c r="K14" s="13">
        <f t="shared" si="0"/>
        <v>5594162989.5700006</v>
      </c>
      <c r="L14" s="13">
        <f t="shared" si="0"/>
        <v>1945528612.73</v>
      </c>
      <c r="M14" s="13">
        <f t="shared" si="0"/>
        <v>845226359.33000004</v>
      </c>
      <c r="N14" s="13">
        <f t="shared" si="0"/>
        <v>61794655.200000003</v>
      </c>
      <c r="O14" s="13">
        <f t="shared" si="0"/>
        <v>0</v>
      </c>
      <c r="P14" s="13">
        <f t="shared" si="0"/>
        <v>61794655.200000003</v>
      </c>
      <c r="Q14" s="13">
        <f t="shared" si="0"/>
        <v>0</v>
      </c>
      <c r="R14" s="13">
        <f t="shared" si="0"/>
        <v>0</v>
      </c>
      <c r="S14" s="13">
        <f t="shared" si="0"/>
        <v>0</v>
      </c>
    </row>
    <row r="15" spans="1:19" ht="36.75" customHeight="1" x14ac:dyDescent="0.3">
      <c r="A15" s="1"/>
      <c r="B15" s="2" t="s">
        <v>18</v>
      </c>
      <c r="C15" s="12">
        <f t="shared" ref="C15:S15" si="1">SUM(C16:C18)</f>
        <v>913</v>
      </c>
      <c r="D15" s="12">
        <f t="shared" si="1"/>
        <v>360</v>
      </c>
      <c r="E15" s="12">
        <f t="shared" si="1"/>
        <v>211</v>
      </c>
      <c r="F15" s="12">
        <f t="shared" si="1"/>
        <v>149</v>
      </c>
      <c r="G15" s="13">
        <f t="shared" si="1"/>
        <v>13365.17</v>
      </c>
      <c r="H15" s="13">
        <f t="shared" si="1"/>
        <v>7637.47</v>
      </c>
      <c r="I15" s="13">
        <f t="shared" si="1"/>
        <v>5727.7</v>
      </c>
      <c r="J15" s="13">
        <f t="shared" si="1"/>
        <v>853709769.53000009</v>
      </c>
      <c r="K15" s="13">
        <f t="shared" si="1"/>
        <v>501785016.96000004</v>
      </c>
      <c r="L15" s="13">
        <f t="shared" si="1"/>
        <v>15519124.23</v>
      </c>
      <c r="M15" s="13">
        <f t="shared" si="1"/>
        <v>336405628.34000003</v>
      </c>
      <c r="N15" s="13">
        <f t="shared" si="1"/>
        <v>5111296</v>
      </c>
      <c r="O15" s="13">
        <f t="shared" si="1"/>
        <v>0</v>
      </c>
      <c r="P15" s="13">
        <f t="shared" si="1"/>
        <v>5111296</v>
      </c>
      <c r="Q15" s="13">
        <f t="shared" si="1"/>
        <v>0</v>
      </c>
      <c r="R15" s="13">
        <f t="shared" si="1"/>
        <v>0</v>
      </c>
      <c r="S15" s="13">
        <f t="shared" si="1"/>
        <v>0</v>
      </c>
    </row>
    <row r="16" spans="1:19" ht="40.5" x14ac:dyDescent="0.3">
      <c r="A16" s="1">
        <v>1</v>
      </c>
      <c r="B16" s="2" t="s">
        <v>25</v>
      </c>
      <c r="C16" s="12">
        <v>25</v>
      </c>
      <c r="D16" s="12">
        <f>E16+F16</f>
        <v>10</v>
      </c>
      <c r="E16" s="12">
        <v>6</v>
      </c>
      <c r="F16" s="12">
        <v>4</v>
      </c>
      <c r="G16" s="13">
        <f>H16+I16</f>
        <v>383.4</v>
      </c>
      <c r="H16" s="13">
        <v>298</v>
      </c>
      <c r="I16" s="13">
        <v>85.4</v>
      </c>
      <c r="J16" s="13">
        <f>K16+L16+M16</f>
        <v>18211499.98</v>
      </c>
      <c r="K16" s="13">
        <v>15946986.220000001</v>
      </c>
      <c r="L16" s="13">
        <v>493205.76000000001</v>
      </c>
      <c r="M16" s="13">
        <v>1771308</v>
      </c>
      <c r="N16" s="13">
        <f>O16+P16</f>
        <v>0</v>
      </c>
      <c r="O16" s="13">
        <v>0</v>
      </c>
      <c r="P16" s="13">
        <v>0</v>
      </c>
      <c r="Q16" s="13">
        <f>R16+S16</f>
        <v>0</v>
      </c>
      <c r="R16" s="13">
        <v>0</v>
      </c>
      <c r="S16" s="13">
        <v>0</v>
      </c>
    </row>
    <row r="17" spans="1:19" ht="40.5" x14ac:dyDescent="0.3">
      <c r="A17" s="1">
        <v>2</v>
      </c>
      <c r="B17" s="2" t="s">
        <v>26</v>
      </c>
      <c r="C17" s="12">
        <v>870</v>
      </c>
      <c r="D17" s="12">
        <f>E17+F17</f>
        <v>343</v>
      </c>
      <c r="E17" s="12">
        <v>199</v>
      </c>
      <c r="F17" s="12">
        <v>144</v>
      </c>
      <c r="G17" s="13">
        <f>H17+I17</f>
        <v>12712.67</v>
      </c>
      <c r="H17" s="13">
        <v>7109.37</v>
      </c>
      <c r="I17" s="13">
        <v>5603.3</v>
      </c>
      <c r="J17" s="13">
        <f>K17+L17+M17</f>
        <v>828091380.08000004</v>
      </c>
      <c r="K17" s="13">
        <v>478681489.93000001</v>
      </c>
      <c r="L17" s="13">
        <v>14804582.16</v>
      </c>
      <c r="M17" s="13">
        <v>334605307.99000001</v>
      </c>
      <c r="N17" s="13">
        <f>O17+P17</f>
        <v>5111296</v>
      </c>
      <c r="O17" s="13">
        <v>0</v>
      </c>
      <c r="P17" s="13">
        <v>5111296</v>
      </c>
      <c r="Q17" s="13">
        <f>R17+S17</f>
        <v>0</v>
      </c>
      <c r="R17" s="13">
        <v>0</v>
      </c>
      <c r="S17" s="13">
        <v>0</v>
      </c>
    </row>
    <row r="18" spans="1:19" ht="48" customHeight="1" x14ac:dyDescent="0.3">
      <c r="A18" s="1">
        <v>3</v>
      </c>
      <c r="B18" s="2" t="s">
        <v>27</v>
      </c>
      <c r="C18" s="12">
        <v>18</v>
      </c>
      <c r="D18" s="12">
        <f>E18+F18</f>
        <v>7</v>
      </c>
      <c r="E18" s="12">
        <v>6</v>
      </c>
      <c r="F18" s="12">
        <v>1</v>
      </c>
      <c r="G18" s="13">
        <f>H18+I18</f>
        <v>269.10000000000002</v>
      </c>
      <c r="H18" s="13">
        <v>230.1</v>
      </c>
      <c r="I18" s="13">
        <v>39</v>
      </c>
      <c r="J18" s="13">
        <f>K18+L18+M18</f>
        <v>7406889.4699999988</v>
      </c>
      <c r="K18" s="13">
        <v>7156540.8099999996</v>
      </c>
      <c r="L18" s="13">
        <v>221336.31</v>
      </c>
      <c r="M18" s="13">
        <v>29012.35</v>
      </c>
      <c r="N18" s="13">
        <f>O18+P18</f>
        <v>0</v>
      </c>
      <c r="O18" s="13">
        <v>0</v>
      </c>
      <c r="P18" s="13">
        <v>0</v>
      </c>
      <c r="Q18" s="13">
        <f>R18+S18</f>
        <v>0</v>
      </c>
      <c r="R18" s="13">
        <v>0</v>
      </c>
      <c r="S18" s="13">
        <v>0</v>
      </c>
    </row>
    <row r="19" spans="1:19" ht="40.5" x14ac:dyDescent="0.3">
      <c r="A19" s="1"/>
      <c r="B19" s="2" t="s">
        <v>19</v>
      </c>
      <c r="C19" s="12">
        <f t="shared" ref="C19:S19" si="2">SUM(C20:C22)</f>
        <v>839</v>
      </c>
      <c r="D19" s="12">
        <f t="shared" si="2"/>
        <v>361</v>
      </c>
      <c r="E19" s="12">
        <f t="shared" si="2"/>
        <v>237</v>
      </c>
      <c r="F19" s="12">
        <f t="shared" si="2"/>
        <v>124</v>
      </c>
      <c r="G19" s="13">
        <f t="shared" si="2"/>
        <v>13442.07</v>
      </c>
      <c r="H19" s="13">
        <f t="shared" si="2"/>
        <v>9044.48</v>
      </c>
      <c r="I19" s="13">
        <f t="shared" si="2"/>
        <v>4397.59</v>
      </c>
      <c r="J19" s="13">
        <f t="shared" si="2"/>
        <v>747728581.25999999</v>
      </c>
      <c r="K19" s="13">
        <f t="shared" si="2"/>
        <v>455276284.75999999</v>
      </c>
      <c r="L19" s="13">
        <f t="shared" si="2"/>
        <v>131137375.23999999</v>
      </c>
      <c r="M19" s="13">
        <f t="shared" si="2"/>
        <v>161314921.25999999</v>
      </c>
      <c r="N19" s="13">
        <f t="shared" si="2"/>
        <v>38034560</v>
      </c>
      <c r="O19" s="13">
        <f t="shared" si="2"/>
        <v>0</v>
      </c>
      <c r="P19" s="13">
        <f t="shared" si="2"/>
        <v>38034560</v>
      </c>
      <c r="Q19" s="13">
        <f t="shared" si="2"/>
        <v>0</v>
      </c>
      <c r="R19" s="13">
        <f t="shared" si="2"/>
        <v>0</v>
      </c>
      <c r="S19" s="13">
        <f t="shared" si="2"/>
        <v>0</v>
      </c>
    </row>
    <row r="20" spans="1:19" ht="40.5" x14ac:dyDescent="0.3">
      <c r="A20" s="1">
        <v>1</v>
      </c>
      <c r="B20" s="2" t="s">
        <v>26</v>
      </c>
      <c r="C20" s="12">
        <v>690</v>
      </c>
      <c r="D20" s="12">
        <f>E20+F20</f>
        <v>283</v>
      </c>
      <c r="E20" s="12">
        <v>169</v>
      </c>
      <c r="F20" s="12">
        <v>114</v>
      </c>
      <c r="G20" s="13">
        <f>H20+I20</f>
        <v>10245.950000000001</v>
      </c>
      <c r="H20" s="13">
        <v>6300.14</v>
      </c>
      <c r="I20" s="13">
        <v>3945.81</v>
      </c>
      <c r="J20" s="13">
        <f>K20+L20+M20</f>
        <v>610678955.65999997</v>
      </c>
      <c r="K20" s="13">
        <v>322338147.93000001</v>
      </c>
      <c r="L20" s="13">
        <v>127025886.47</v>
      </c>
      <c r="M20" s="13">
        <v>161314921.25999999</v>
      </c>
      <c r="N20" s="13">
        <f>O20+P20</f>
        <v>38034560</v>
      </c>
      <c r="O20" s="13">
        <v>0</v>
      </c>
      <c r="P20" s="13">
        <v>38034560</v>
      </c>
      <c r="Q20" s="13">
        <f>R20+S20</f>
        <v>0</v>
      </c>
      <c r="R20" s="13">
        <v>0</v>
      </c>
      <c r="S20" s="13">
        <v>0</v>
      </c>
    </row>
    <row r="21" spans="1:19" ht="45" customHeight="1" x14ac:dyDescent="0.3">
      <c r="A21" s="1">
        <v>2</v>
      </c>
      <c r="B21" s="2" t="s">
        <v>28</v>
      </c>
      <c r="C21" s="12">
        <v>9</v>
      </c>
      <c r="D21" s="12">
        <f>E21+F21</f>
        <v>4</v>
      </c>
      <c r="E21" s="12">
        <v>4</v>
      </c>
      <c r="F21" s="12">
        <v>0</v>
      </c>
      <c r="G21" s="13">
        <f>H21+I21</f>
        <v>162.1</v>
      </c>
      <c r="H21" s="13">
        <v>162.1</v>
      </c>
      <c r="I21" s="13">
        <v>0</v>
      </c>
      <c r="J21" s="13">
        <f>K21+L21+M21</f>
        <v>6950848</v>
      </c>
      <c r="K21" s="13">
        <v>6742322.5599999996</v>
      </c>
      <c r="L21" s="13">
        <v>208525.44</v>
      </c>
      <c r="M21" s="13">
        <v>0</v>
      </c>
      <c r="N21" s="13">
        <f>O21+P21</f>
        <v>0</v>
      </c>
      <c r="O21" s="13">
        <v>0</v>
      </c>
      <c r="P21" s="13">
        <v>0</v>
      </c>
      <c r="Q21" s="13">
        <f>R21+S21</f>
        <v>0</v>
      </c>
      <c r="R21" s="13">
        <v>0</v>
      </c>
      <c r="S21" s="13">
        <v>0</v>
      </c>
    </row>
    <row r="22" spans="1:19" ht="40.5" x14ac:dyDescent="0.3">
      <c r="A22" s="1">
        <v>3</v>
      </c>
      <c r="B22" s="2" t="s">
        <v>29</v>
      </c>
      <c r="C22" s="12">
        <v>140</v>
      </c>
      <c r="D22" s="12">
        <f>E22+F22</f>
        <v>74</v>
      </c>
      <c r="E22" s="12">
        <v>64</v>
      </c>
      <c r="F22" s="12">
        <v>10</v>
      </c>
      <c r="G22" s="13">
        <f>H22+I22</f>
        <v>3034.0199999999995</v>
      </c>
      <c r="H22" s="13">
        <v>2582.2399999999998</v>
      </c>
      <c r="I22" s="13">
        <v>451.78</v>
      </c>
      <c r="J22" s="13">
        <f>K22+L22+M22</f>
        <v>130098777.59999999</v>
      </c>
      <c r="K22" s="13">
        <v>126195814.27</v>
      </c>
      <c r="L22" s="13">
        <v>3902963.33</v>
      </c>
      <c r="M22" s="13">
        <v>0</v>
      </c>
      <c r="N22" s="13">
        <f>O22+P22</f>
        <v>0</v>
      </c>
      <c r="O22" s="13">
        <v>0</v>
      </c>
      <c r="P22" s="13">
        <v>0</v>
      </c>
      <c r="Q22" s="13">
        <f>R22+S22</f>
        <v>0</v>
      </c>
      <c r="R22" s="13">
        <v>0</v>
      </c>
      <c r="S22" s="13">
        <v>0</v>
      </c>
    </row>
    <row r="23" spans="1:19" ht="40.5" x14ac:dyDescent="0.3">
      <c r="A23" s="1"/>
      <c r="B23" s="2" t="s">
        <v>20</v>
      </c>
      <c r="C23" s="12">
        <f t="shared" ref="C23:S23" si="3">SUM(C24)</f>
        <v>2161</v>
      </c>
      <c r="D23" s="12">
        <f t="shared" si="3"/>
        <v>827</v>
      </c>
      <c r="E23" s="12">
        <f t="shared" si="3"/>
        <v>292</v>
      </c>
      <c r="F23" s="12">
        <f t="shared" si="3"/>
        <v>535</v>
      </c>
      <c r="G23" s="13">
        <f t="shared" si="3"/>
        <v>25747.54</v>
      </c>
      <c r="H23" s="13">
        <f t="shared" si="3"/>
        <v>11213.25</v>
      </c>
      <c r="I23" s="13">
        <f t="shared" si="3"/>
        <v>14534.29</v>
      </c>
      <c r="J23" s="13">
        <f t="shared" si="3"/>
        <v>2541160131.7599998</v>
      </c>
      <c r="K23" s="13">
        <f t="shared" si="3"/>
        <v>1122458755.3900001</v>
      </c>
      <c r="L23" s="13">
        <f t="shared" si="3"/>
        <v>1222747585.48</v>
      </c>
      <c r="M23" s="13">
        <f t="shared" si="3"/>
        <v>195953790.88999999</v>
      </c>
      <c r="N23" s="13">
        <f t="shared" si="3"/>
        <v>3936607.2</v>
      </c>
      <c r="O23" s="13">
        <f t="shared" si="3"/>
        <v>0</v>
      </c>
      <c r="P23" s="13">
        <f t="shared" si="3"/>
        <v>3936607.2</v>
      </c>
      <c r="Q23" s="13">
        <f t="shared" si="3"/>
        <v>0</v>
      </c>
      <c r="R23" s="13">
        <f t="shared" si="3"/>
        <v>0</v>
      </c>
      <c r="S23" s="13">
        <f t="shared" si="3"/>
        <v>0</v>
      </c>
    </row>
    <row r="24" spans="1:19" ht="40.5" x14ac:dyDescent="0.3">
      <c r="A24" s="1">
        <v>1</v>
      </c>
      <c r="B24" s="2" t="s">
        <v>26</v>
      </c>
      <c r="C24" s="12">
        <v>2161</v>
      </c>
      <c r="D24" s="12">
        <f>E24+F24</f>
        <v>827</v>
      </c>
      <c r="E24" s="12">
        <v>292</v>
      </c>
      <c r="F24" s="12">
        <v>535</v>
      </c>
      <c r="G24" s="13">
        <f>H24+I24</f>
        <v>25747.54</v>
      </c>
      <c r="H24" s="13">
        <v>11213.25</v>
      </c>
      <c r="I24" s="13">
        <v>14534.29</v>
      </c>
      <c r="J24" s="13">
        <f>K24+L24+M24</f>
        <v>2541160131.7599998</v>
      </c>
      <c r="K24" s="13">
        <v>1122458755.3900001</v>
      </c>
      <c r="L24" s="13">
        <v>1222747585.48</v>
      </c>
      <c r="M24" s="13">
        <v>195953790.88999999</v>
      </c>
      <c r="N24" s="13">
        <f>O24+P24</f>
        <v>3936607.2</v>
      </c>
      <c r="O24" s="13">
        <v>0</v>
      </c>
      <c r="P24" s="13">
        <v>3936607.2</v>
      </c>
      <c r="Q24" s="13">
        <f>R24+S24</f>
        <v>0</v>
      </c>
      <c r="R24" s="13">
        <v>0</v>
      </c>
      <c r="S24" s="13">
        <v>0</v>
      </c>
    </row>
    <row r="25" spans="1:19" ht="40.5" x14ac:dyDescent="0.3">
      <c r="A25" s="1"/>
      <c r="B25" s="2" t="s">
        <v>21</v>
      </c>
      <c r="C25" s="12">
        <f t="shared" ref="C25:S25" si="4">SUM(C26:C28)</f>
        <v>2155</v>
      </c>
      <c r="D25" s="12">
        <f t="shared" si="4"/>
        <v>978</v>
      </c>
      <c r="E25" s="12">
        <f t="shared" si="4"/>
        <v>914</v>
      </c>
      <c r="F25" s="12">
        <f t="shared" si="4"/>
        <v>64</v>
      </c>
      <c r="G25" s="13">
        <f t="shared" si="4"/>
        <v>36679.94</v>
      </c>
      <c r="H25" s="13">
        <f t="shared" si="4"/>
        <v>34237.300000000003</v>
      </c>
      <c r="I25" s="13">
        <f t="shared" si="4"/>
        <v>2442.6400000000003</v>
      </c>
      <c r="J25" s="13">
        <f t="shared" si="4"/>
        <v>2676191140.5</v>
      </c>
      <c r="K25" s="13">
        <f t="shared" si="4"/>
        <v>2448886295.8299999</v>
      </c>
      <c r="L25" s="13">
        <f t="shared" si="4"/>
        <v>75752825.829999998</v>
      </c>
      <c r="M25" s="13">
        <f t="shared" si="4"/>
        <v>151552018.84</v>
      </c>
      <c r="N25" s="13">
        <f t="shared" si="4"/>
        <v>14712192</v>
      </c>
      <c r="O25" s="13">
        <f t="shared" si="4"/>
        <v>0</v>
      </c>
      <c r="P25" s="13">
        <f t="shared" si="4"/>
        <v>14712192</v>
      </c>
      <c r="Q25" s="13">
        <f t="shared" si="4"/>
        <v>0</v>
      </c>
      <c r="R25" s="13">
        <f t="shared" si="4"/>
        <v>0</v>
      </c>
      <c r="S25" s="13">
        <f t="shared" si="4"/>
        <v>0</v>
      </c>
    </row>
    <row r="26" spans="1:19" ht="40.5" x14ac:dyDescent="0.3">
      <c r="A26" s="1">
        <v>1</v>
      </c>
      <c r="B26" s="2" t="s">
        <v>26</v>
      </c>
      <c r="C26" s="12">
        <v>1695</v>
      </c>
      <c r="D26" s="12">
        <f>E26+F26</f>
        <v>774</v>
      </c>
      <c r="E26" s="12">
        <v>758</v>
      </c>
      <c r="F26" s="12">
        <v>16</v>
      </c>
      <c r="G26" s="13">
        <f>H26+I26</f>
        <v>28640.400000000001</v>
      </c>
      <c r="H26" s="13">
        <v>27829.4</v>
      </c>
      <c r="I26" s="13">
        <v>811</v>
      </c>
      <c r="J26" s="13">
        <f>K26+L26+M26</f>
        <v>2118267482.0999999</v>
      </c>
      <c r="K26" s="13">
        <v>1907700347.1800001</v>
      </c>
      <c r="L26" s="13">
        <v>59015116.079999998</v>
      </c>
      <c r="M26" s="13">
        <v>151552018.84</v>
      </c>
      <c r="N26" s="13">
        <f>O26+P26</f>
        <v>12601494</v>
      </c>
      <c r="O26" s="13">
        <v>0</v>
      </c>
      <c r="P26" s="13">
        <v>12601494</v>
      </c>
      <c r="Q26" s="13">
        <f>R26+S26</f>
        <v>0</v>
      </c>
      <c r="R26" s="13">
        <v>0</v>
      </c>
      <c r="S26" s="13">
        <v>0</v>
      </c>
    </row>
    <row r="27" spans="1:19" ht="49.5" customHeight="1" x14ac:dyDescent="0.3">
      <c r="A27" s="1">
        <v>2</v>
      </c>
      <c r="B27" s="2" t="s">
        <v>28</v>
      </c>
      <c r="C27" s="12">
        <v>66</v>
      </c>
      <c r="D27" s="12">
        <f>E27+F27</f>
        <v>25</v>
      </c>
      <c r="E27" s="12">
        <v>14</v>
      </c>
      <c r="F27" s="12">
        <v>11</v>
      </c>
      <c r="G27" s="13">
        <f>H27+I27</f>
        <v>833.4</v>
      </c>
      <c r="H27" s="13">
        <v>491.4</v>
      </c>
      <c r="I27" s="13">
        <v>342</v>
      </c>
      <c r="J27" s="13">
        <f>K27+L27+M27</f>
        <v>55943946</v>
      </c>
      <c r="K27" s="13">
        <v>54265627.619999997</v>
      </c>
      <c r="L27" s="13">
        <v>1678318.38</v>
      </c>
      <c r="M27" s="13">
        <v>0</v>
      </c>
      <c r="N27" s="13">
        <f>O27+P27</f>
        <v>2110698</v>
      </c>
      <c r="O27" s="13">
        <v>0</v>
      </c>
      <c r="P27" s="13">
        <v>2110698</v>
      </c>
      <c r="Q27" s="13">
        <f>R27+S27</f>
        <v>0</v>
      </c>
      <c r="R27" s="13">
        <v>0</v>
      </c>
      <c r="S27" s="13">
        <v>0</v>
      </c>
    </row>
    <row r="28" spans="1:19" ht="46.5" customHeight="1" x14ac:dyDescent="0.3">
      <c r="A28" s="1">
        <v>3</v>
      </c>
      <c r="B28" s="2" t="s">
        <v>29</v>
      </c>
      <c r="C28" s="12">
        <v>394</v>
      </c>
      <c r="D28" s="12">
        <f>E28+F28</f>
        <v>179</v>
      </c>
      <c r="E28" s="12">
        <v>142</v>
      </c>
      <c r="F28" s="12">
        <v>37</v>
      </c>
      <c r="G28" s="13">
        <f>H28+I28</f>
        <v>7206.14</v>
      </c>
      <c r="H28" s="13">
        <v>5916.5</v>
      </c>
      <c r="I28" s="13">
        <v>1289.6400000000001</v>
      </c>
      <c r="J28" s="13">
        <f>K28+L28+M28</f>
        <v>501979712.39999998</v>
      </c>
      <c r="K28" s="13">
        <v>486920321.02999997</v>
      </c>
      <c r="L28" s="13">
        <v>15059391.369999999</v>
      </c>
      <c r="M28" s="13">
        <v>0</v>
      </c>
      <c r="N28" s="13">
        <f>O28+P28</f>
        <v>0</v>
      </c>
      <c r="O28" s="13">
        <v>0</v>
      </c>
      <c r="P28" s="13">
        <v>0</v>
      </c>
      <c r="Q28" s="13">
        <f>R28+S28</f>
        <v>0</v>
      </c>
      <c r="R28" s="13">
        <v>0</v>
      </c>
      <c r="S28" s="13">
        <v>0</v>
      </c>
    </row>
    <row r="29" spans="1:19" ht="30" customHeight="1" x14ac:dyDescent="0.3">
      <c r="A29" s="1"/>
      <c r="B29" s="2" t="s">
        <v>22</v>
      </c>
      <c r="C29" s="12">
        <f t="shared" ref="C29:S29" si="5">SUM(C30)</f>
        <v>2601</v>
      </c>
      <c r="D29" s="12">
        <f t="shared" si="5"/>
        <v>915</v>
      </c>
      <c r="E29" s="12">
        <f t="shared" si="5"/>
        <v>503</v>
      </c>
      <c r="F29" s="12">
        <f t="shared" si="5"/>
        <v>412</v>
      </c>
      <c r="G29" s="13">
        <f t="shared" si="5"/>
        <v>36874.06</v>
      </c>
      <c r="H29" s="13">
        <f t="shared" si="5"/>
        <v>18082.16</v>
      </c>
      <c r="I29" s="13">
        <f t="shared" si="5"/>
        <v>18791.900000000001</v>
      </c>
      <c r="J29" s="13">
        <f t="shared" si="5"/>
        <v>1566128338.5799999</v>
      </c>
      <c r="K29" s="13">
        <f t="shared" si="5"/>
        <v>1065756636.63</v>
      </c>
      <c r="L29" s="13">
        <f t="shared" si="5"/>
        <v>500371701.94999999</v>
      </c>
      <c r="M29" s="13">
        <f t="shared" si="5"/>
        <v>0</v>
      </c>
      <c r="N29" s="13">
        <f t="shared" si="5"/>
        <v>0</v>
      </c>
      <c r="O29" s="13">
        <f t="shared" si="5"/>
        <v>0</v>
      </c>
      <c r="P29" s="13">
        <f t="shared" si="5"/>
        <v>0</v>
      </c>
      <c r="Q29" s="13">
        <f t="shared" si="5"/>
        <v>0</v>
      </c>
      <c r="R29" s="13">
        <f t="shared" si="5"/>
        <v>0</v>
      </c>
      <c r="S29" s="13">
        <f t="shared" si="5"/>
        <v>0</v>
      </c>
    </row>
    <row r="30" spans="1:19" ht="40.5" x14ac:dyDescent="0.3">
      <c r="A30" s="1">
        <v>1</v>
      </c>
      <c r="B30" s="2" t="s">
        <v>26</v>
      </c>
      <c r="C30" s="12">
        <v>2601</v>
      </c>
      <c r="D30" s="12">
        <f>E30+F30</f>
        <v>915</v>
      </c>
      <c r="E30" s="12">
        <v>503</v>
      </c>
      <c r="F30" s="12">
        <v>412</v>
      </c>
      <c r="G30" s="13">
        <f>H30+I30</f>
        <v>36874.06</v>
      </c>
      <c r="H30" s="13">
        <v>18082.16</v>
      </c>
      <c r="I30" s="13">
        <v>18791.900000000001</v>
      </c>
      <c r="J30" s="13">
        <f>K30+L30+M30</f>
        <v>1566128338.5799999</v>
      </c>
      <c r="K30" s="13">
        <v>1065756636.63</v>
      </c>
      <c r="L30" s="13">
        <v>500371701.94999999</v>
      </c>
      <c r="M30" s="13">
        <v>0</v>
      </c>
      <c r="N30" s="13">
        <f>O30+P30</f>
        <v>0</v>
      </c>
      <c r="O30" s="13">
        <v>0</v>
      </c>
      <c r="P30" s="13">
        <v>0</v>
      </c>
      <c r="Q30" s="13">
        <f>R30+S30</f>
        <v>0</v>
      </c>
      <c r="R30" s="13">
        <v>0</v>
      </c>
      <c r="S30" s="13">
        <v>0</v>
      </c>
    </row>
    <row r="31" spans="1:19" ht="15.6" customHeight="1" x14ac:dyDescent="0.3">
      <c r="P31" s="14"/>
      <c r="Q31" s="14"/>
      <c r="R31" s="15"/>
    </row>
  </sheetData>
  <sheetProtection formatCells="0" formatColumns="0" formatRows="0" insertColumns="0" insertRows="0" insertHyperlinks="0" deleteColumns="0" deleteRows="0" sort="0" autoFilter="0" pivotTables="0"/>
  <mergeCells count="20">
    <mergeCell ref="B7:S7"/>
    <mergeCell ref="O1:S4"/>
    <mergeCell ref="C9:C11"/>
    <mergeCell ref="B9:B12"/>
    <mergeCell ref="A9:A12"/>
    <mergeCell ref="D10:D11"/>
    <mergeCell ref="G10:G11"/>
    <mergeCell ref="E10:F10"/>
    <mergeCell ref="R10:S10"/>
    <mergeCell ref="J9:M9"/>
    <mergeCell ref="J10:J11"/>
    <mergeCell ref="D9:F9"/>
    <mergeCell ref="G9:I9"/>
    <mergeCell ref="N10:N11"/>
    <mergeCell ref="Q10:Q11"/>
    <mergeCell ref="K10:M10"/>
    <mergeCell ref="O10:P10"/>
    <mergeCell ref="N9:P9"/>
    <mergeCell ref="Q9:S9"/>
    <mergeCell ref="H10:I10"/>
  </mergeCells>
  <printOptions horizontalCentered="1"/>
  <pageMargins left="0" right="0" top="0" bottom="0" header="0" footer="0"/>
  <pageSetup paperSize="11" scale="26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3</vt:lpstr>
      <vt:lpstr>'Форма 3'!Заголовки_для_печати</vt:lpstr>
      <vt:lpstr>'Форма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Александровна Жарова</dc:creator>
  <cp:lastModifiedBy>Марина Александровна Жарова</cp:lastModifiedBy>
  <cp:lastPrinted>2022-06-09T02:55:50Z</cp:lastPrinted>
  <dcterms:created xsi:type="dcterms:W3CDTF">2006-09-16T00:00:00Z</dcterms:created>
  <dcterms:modified xsi:type="dcterms:W3CDTF">2022-06-16T03:56:30Z</dcterms:modified>
</cp:coreProperties>
</file>